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3256" windowHeight="11424"/>
  </bookViews>
  <sheets>
    <sheet name="ДЧБ" sheetId="1" r:id="rId1"/>
  </sheets>
  <definedNames>
    <definedName name="LAST_CELL" localSheetId="0">ДЧБ!#REF!</definedName>
    <definedName name="_xlnm.Print_Titles" localSheetId="0">ДЧБ!$15:$16</definedName>
  </definedNames>
  <calcPr calcId="124519"/>
</workbook>
</file>

<file path=xl/calcChain.xml><?xml version="1.0" encoding="utf-8"?>
<calcChain xmlns="http://schemas.openxmlformats.org/spreadsheetml/2006/main">
  <c r="C57" i="1"/>
  <c r="C55"/>
  <c r="C17" l="1"/>
  <c r="E40" l="1"/>
  <c r="D40"/>
  <c r="C40"/>
  <c r="C72" l="1"/>
  <c r="E31" l="1"/>
  <c r="D31"/>
  <c r="C31"/>
  <c r="E28"/>
  <c r="D28"/>
  <c r="C28"/>
  <c r="E25"/>
  <c r="D25"/>
  <c r="C25"/>
  <c r="E22"/>
  <c r="D22"/>
  <c r="C22"/>
  <c r="E72" l="1"/>
  <c r="D72"/>
  <c r="D17" l="1"/>
  <c r="E17"/>
</calcChain>
</file>

<file path=xl/sharedStrings.xml><?xml version="1.0" encoding="utf-8"?>
<sst xmlns="http://schemas.openxmlformats.org/spreadsheetml/2006/main" count="134" uniqueCount="134">
  <si>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</si>
  <si>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</si>
  <si>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</si>
  <si>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</si>
  <si>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</si>
  <si>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</si>
  <si>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</si>
  <si>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</si>
  <si>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</si>
  <si>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</si>
  <si>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</si>
  <si>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</si>
  <si>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</si>
  <si>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</si>
  <si>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</si>
  <si>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</si>
  <si>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</si>
  <si>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</si>
  <si>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</si>
  <si>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</si>
  <si>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</si>
  <si>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</si>
  <si>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</si>
  <si>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</si>
  <si>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</si>
  <si>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</si>
  <si>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</si>
  <si>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</si>
  <si>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</si>
  <si>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</si>
  <si>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</si>
  <si>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</si>
  <si>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</si>
  <si>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</si>
  <si>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</si>
  <si>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</si>
  <si>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</si>
  <si>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</si>
  <si>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</si>
  <si>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</si>
  <si>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</si>
  <si>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</si>
  <si>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</si>
  <si>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</si>
  <si>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</si>
  <si>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</si>
  <si>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</si>
  <si>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</si>
  <si>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</si>
  <si>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</si>
  <si>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</si>
  <si>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</si>
  <si>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</si>
  <si>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</si>
  <si>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</si>
  <si>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</si>
  <si>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</si>
  <si>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</si>
  <si>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</si>
  <si>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</si>
  <si>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</si>
  <si>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</si>
  <si>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</si>
  <si>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</si>
  <si>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</si>
  <si>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</si>
  <si>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</si>
  <si>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</si>
  <si>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</si>
  <si>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</si>
  <si>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</si>
  <si>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</si>
  <si>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</si>
  <si>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</si>
  <si>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</si>
  <si>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</si>
  <si>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</si>
  <si>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</si>
  <si>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</si>
  <si>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</si>
  <si>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</si>
  <si>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</si>
  <si>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</si>
  <si>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</si>
  <si>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</si>
  <si>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</si>
  <si>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</si>
  <si>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</si>
  <si>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</si>
  <si>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</si>
  <si>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</si>
  <si>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</si>
  <si>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</si>
  <si>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</si>
  <si>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</si>
  <si>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</si>
  <si>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</si>
  <si>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</si>
  <si>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</si>
  <si>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</si>
  <si>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</si>
  <si>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</si>
  <si>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</si>
  <si>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</si>
  <si>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</si>
  <si>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</si>
  <si>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</si>
  <si>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</si>
  <si>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</si>
  <si>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</si>
  <si>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</si>
  <si>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</si>
  <si>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</si>
  <si>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</si>
  <si>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</si>
  <si>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</si>
  <si>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</si>
  <si>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</si>
  <si>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</si>
  <si>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</si>
  <si>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</si>
  <si>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</si>
  <si>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</si>
  <si>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</si>
  <si>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</si>
  <si>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</si>
  <si>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</si>
  <si>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</si>
  <si>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</si>
  <si>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</si>
  <si>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1 03 02262 01 0000 110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</si>
  <si>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</si>
  <si>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</si>
  <si>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 xml:space="preserve">от 14.03.2019 № 25 </t>
  </si>
</sst>
</file>

<file path=xl/styles.xml><?xml version="1.0" encoding="utf-8"?>
<styleSheet xmlns="http://schemas.openxmlformats.org/spreadsheetml/2006/main">
  <numFmts count="2">
    <numFmt numFmtId="164" formatCode="dd/mm/yyyy\ hh:mm"/>
    <numFmt numFmtId="165" formatCode="?"/>
  </numFmts>
  <fonts count="9">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0" fillId="0" borderId="0" xfId="0"/>
    <xf numFmtId="0" fontId="0" fillId="0" borderId="0" xfId="0"/>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Border="1" applyAlignment="1" applyProtection="1">
      <alignment horizontal="center" vertical="center" wrapText="1"/>
    </xf>
    <xf numFmtId="0" fontId="5" fillId="0" borderId="2" xfId="0" applyFont="1" applyBorder="1" applyAlignment="1">
      <alignment horizontal="center"/>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H77"/>
  <sheetViews>
    <sheetView showGridLines="0" tabSelected="1" topLeftCell="A8" workbookViewId="0">
      <selection activeCell="G10" sqref="G10"/>
    </sheetView>
  </sheetViews>
  <sheetFormatPr defaultRowHeight="13.05" customHeight="1"/>
  <cols>
    <col min="1" max="1" width="64.33203125" customWidth="1"/>
    <col min="2" max="2" width="24.21875" customWidth="1"/>
    <col min="3" max="3" width="15.6640625" customWidth="1"/>
    <col min="4" max="4" width="16.88671875" customWidth="1"/>
    <col min="5" max="5" width="15.6640625" customWidth="1"/>
    <col min="6" max="6" width="0.21875" customWidth="1"/>
    <col min="7" max="7" width="13.109375" customWidth="1"/>
    <col min="8" max="10" width="9.109375" customWidth="1"/>
  </cols>
  <sheetData>
    <row r="1" spans="1:8" ht="13.2" hidden="1">
      <c r="A1" s="34"/>
      <c r="B1" s="34"/>
      <c r="C1" s="34"/>
      <c r="D1" s="34"/>
      <c r="E1" s="34"/>
      <c r="F1" s="34"/>
    </row>
    <row r="2" spans="1:8" ht="13.2" hidden="1">
      <c r="A2" s="2"/>
    </row>
    <row r="3" spans="1:8" ht="13.8" hidden="1">
      <c r="A3" s="3"/>
    </row>
    <row r="4" spans="1:8" ht="13.8" hidden="1">
      <c r="A4" s="4"/>
      <c r="B4" s="4"/>
      <c r="C4" s="4"/>
      <c r="D4" s="4"/>
      <c r="E4" s="4"/>
      <c r="F4" s="4"/>
      <c r="G4" s="5"/>
      <c r="H4" s="5"/>
    </row>
    <row r="5" spans="1:8" ht="13.2" hidden="1">
      <c r="A5" s="6"/>
    </row>
    <row r="6" spans="1:8" ht="13.2" hidden="1">
      <c r="A6" s="35"/>
      <c r="B6" s="36"/>
      <c r="C6" s="36"/>
      <c r="D6" s="36"/>
    </row>
    <row r="7" spans="1:8" ht="13.2" hidden="1">
      <c r="A7" s="35"/>
      <c r="B7" s="36"/>
      <c r="C7" s="36"/>
      <c r="D7" s="36"/>
    </row>
    <row r="8" spans="1:8" s="27" customFormat="1" ht="21">
      <c r="A8" s="26"/>
      <c r="C8" s="40" t="s">
        <v>107</v>
      </c>
      <c r="D8" s="40"/>
      <c r="E8" s="40"/>
    </row>
    <row r="9" spans="1:8" s="27" customFormat="1" ht="21">
      <c r="A9" s="26"/>
      <c r="C9" s="40" t="s">
        <v>108</v>
      </c>
      <c r="D9" s="40"/>
      <c r="E9" s="40"/>
    </row>
    <row r="10" spans="1:8" s="27" customFormat="1" ht="21">
      <c r="A10" s="26"/>
      <c r="C10" s="40" t="s">
        <v>133</v>
      </c>
      <c r="D10" s="40"/>
      <c r="E10" s="40"/>
    </row>
    <row r="11" spans="1:8" s="27" customFormat="1" ht="21">
      <c r="A11" s="26"/>
      <c r="C11" s="40" t="s">
        <v>109</v>
      </c>
      <c r="D11" s="40"/>
      <c r="E11" s="40"/>
    </row>
    <row r="12" spans="1:8" s="27" customFormat="1" ht="6.45" customHeight="1">
      <c r="A12" s="26"/>
      <c r="D12" s="28"/>
      <c r="E12" s="28"/>
    </row>
    <row r="13" spans="1:8" ht="40.65" customHeight="1">
      <c r="A13" s="39" t="s">
        <v>95</v>
      </c>
      <c r="B13" s="39"/>
      <c r="C13" s="39"/>
      <c r="D13" s="39"/>
      <c r="E13" s="39"/>
    </row>
    <row r="14" spans="1:8" ht="15.6">
      <c r="A14" s="1"/>
      <c r="E14" s="13" t="s">
        <v>93</v>
      </c>
    </row>
    <row r="15" spans="1:8" s="7" customFormat="1" ht="15.6">
      <c r="A15" s="37" t="s">
        <v>84</v>
      </c>
      <c r="B15" s="37" t="s">
        <v>85</v>
      </c>
      <c r="C15" s="37" t="s">
        <v>87</v>
      </c>
      <c r="D15" s="38" t="s">
        <v>86</v>
      </c>
      <c r="E15" s="38"/>
    </row>
    <row r="16" spans="1:8" ht="14.25" customHeight="1">
      <c r="A16" s="37"/>
      <c r="B16" s="37"/>
      <c r="C16" s="37"/>
      <c r="D16" s="30" t="s">
        <v>90</v>
      </c>
      <c r="E16" s="29" t="s">
        <v>94</v>
      </c>
    </row>
    <row r="17" spans="1:5" s="10" customFormat="1" ht="21" customHeight="1">
      <c r="A17" s="14" t="s">
        <v>114</v>
      </c>
      <c r="B17" s="15" t="s">
        <v>88</v>
      </c>
      <c r="C17" s="16">
        <f>SUM(C18:C77)</f>
        <v>643859938.99000001</v>
      </c>
      <c r="D17" s="16">
        <f>SUM(D18:D77)</f>
        <v>637184262.80999994</v>
      </c>
      <c r="E17" s="16">
        <f>SUM(E18:E77)</f>
        <v>614619392.12</v>
      </c>
    </row>
    <row r="18" spans="1:5" ht="90.6" customHeight="1">
      <c r="A18" s="8" t="s">
        <v>0</v>
      </c>
      <c r="B18" s="20" t="s">
        <v>1</v>
      </c>
      <c r="C18" s="21">
        <v>376138257</v>
      </c>
      <c r="D18" s="21">
        <v>381709033</v>
      </c>
      <c r="E18" s="22">
        <v>408081774</v>
      </c>
    </row>
    <row r="19" spans="1:5" ht="121.2" customHeight="1">
      <c r="A19" s="8" t="s">
        <v>2</v>
      </c>
      <c r="B19" s="20" t="s">
        <v>3</v>
      </c>
      <c r="C19" s="21">
        <v>956745</v>
      </c>
      <c r="D19" s="21">
        <v>980227</v>
      </c>
      <c r="E19" s="22">
        <v>984943</v>
      </c>
    </row>
    <row r="20" spans="1:5" ht="61.35" customHeight="1">
      <c r="A20" s="9" t="s">
        <v>96</v>
      </c>
      <c r="B20" s="20" t="s">
        <v>4</v>
      </c>
      <c r="C20" s="21">
        <v>1801723</v>
      </c>
      <c r="D20" s="21">
        <v>1845998</v>
      </c>
      <c r="E20" s="22">
        <v>1854880</v>
      </c>
    </row>
    <row r="21" spans="1:5" s="17" customFormat="1" ht="102" customHeight="1">
      <c r="A21" s="9" t="s">
        <v>101</v>
      </c>
      <c r="B21" s="20" t="s">
        <v>100</v>
      </c>
      <c r="C21" s="21">
        <v>29740</v>
      </c>
      <c r="D21" s="21">
        <v>12601</v>
      </c>
      <c r="E21" s="22">
        <v>12661</v>
      </c>
    </row>
    <row r="22" spans="1:5" ht="55.2" hidden="1">
      <c r="A22" s="9" t="s">
        <v>5</v>
      </c>
      <c r="B22" s="20" t="s">
        <v>6</v>
      </c>
      <c r="C22" s="21">
        <f>3053441-3053441</f>
        <v>0</v>
      </c>
      <c r="D22" s="21">
        <f>3425410.23-3425410.23</f>
        <v>0</v>
      </c>
      <c r="E22" s="21">
        <f>3425410.23-3425410.23</f>
        <v>0</v>
      </c>
    </row>
    <row r="23" spans="1:5" s="32" customFormat="1" ht="13.8">
      <c r="A23" s="9" t="s">
        <v>116</v>
      </c>
      <c r="B23" s="20" t="s">
        <v>115</v>
      </c>
      <c r="C23" s="21">
        <v>3109983.83</v>
      </c>
      <c r="D23" s="21">
        <v>3286567.96</v>
      </c>
      <c r="E23" s="21">
        <v>3393884.62</v>
      </c>
    </row>
    <row r="24" spans="1:5" s="32" customFormat="1" ht="13.8">
      <c r="A24" s="9" t="s">
        <v>118</v>
      </c>
      <c r="B24" s="20" t="s">
        <v>117</v>
      </c>
      <c r="C24" s="21">
        <v>0</v>
      </c>
      <c r="D24" s="21">
        <v>161804.9</v>
      </c>
      <c r="E24" s="21">
        <v>303681.2</v>
      </c>
    </row>
    <row r="25" spans="1:5" ht="69" hidden="1">
      <c r="A25" s="8" t="s">
        <v>7</v>
      </c>
      <c r="B25" s="20" t="s">
        <v>8</v>
      </c>
      <c r="C25" s="21">
        <f>21394.19-21394.19</f>
        <v>0</v>
      </c>
      <c r="D25" s="21">
        <f>24682.93-24682.93</f>
        <v>0</v>
      </c>
      <c r="E25" s="21">
        <f>24682.93-24682.93</f>
        <v>0</v>
      </c>
    </row>
    <row r="26" spans="1:5" s="32" customFormat="1" ht="96.6">
      <c r="A26" s="8" t="s">
        <v>119</v>
      </c>
      <c r="B26" s="20" t="s">
        <v>121</v>
      </c>
      <c r="C26" s="21">
        <v>21790.36</v>
      </c>
      <c r="D26" s="21">
        <v>21700.49</v>
      </c>
      <c r="E26" s="21">
        <v>21726.29</v>
      </c>
    </row>
    <row r="27" spans="1:5" s="32" customFormat="1" ht="110.4">
      <c r="A27" s="8" t="s">
        <v>120</v>
      </c>
      <c r="B27" s="20" t="s">
        <v>122</v>
      </c>
      <c r="C27" s="21">
        <v>0</v>
      </c>
      <c r="D27" s="21">
        <v>1068.3599999999999</v>
      </c>
      <c r="E27" s="21">
        <v>1944.04</v>
      </c>
    </row>
    <row r="28" spans="1:5" ht="55.2" hidden="1">
      <c r="A28" s="9" t="s">
        <v>9</v>
      </c>
      <c r="B28" s="20" t="s">
        <v>10</v>
      </c>
      <c r="C28" s="21">
        <f>5913314.35-5913314.35</f>
        <v>0</v>
      </c>
      <c r="D28" s="21">
        <f>6266391.7-6266391.7</f>
        <v>0</v>
      </c>
      <c r="E28" s="21">
        <f>6266391.7-6266391.7</f>
        <v>0</v>
      </c>
    </row>
    <row r="29" spans="1:5" s="32" customFormat="1" ht="13.8">
      <c r="A29" s="9" t="s">
        <v>123</v>
      </c>
      <c r="B29" s="20" t="s">
        <v>125</v>
      </c>
      <c r="C29" s="21">
        <v>6022815.5700000003</v>
      </c>
      <c r="D29" s="21">
        <v>6372694.4900000002</v>
      </c>
      <c r="E29" s="21">
        <v>6583207.0999999996</v>
      </c>
    </row>
    <row r="30" spans="1:5" s="32" customFormat="1" ht="13.8">
      <c r="A30" s="9" t="s">
        <v>124</v>
      </c>
      <c r="B30" s="20" t="s">
        <v>126</v>
      </c>
      <c r="C30" s="21">
        <v>0</v>
      </c>
      <c r="D30" s="21">
        <v>313741.64</v>
      </c>
      <c r="E30" s="21">
        <v>589058.4</v>
      </c>
    </row>
    <row r="31" spans="1:5" s="12" customFormat="1" ht="55.2" hidden="1">
      <c r="A31" s="11" t="s">
        <v>11</v>
      </c>
      <c r="B31" s="23" t="s">
        <v>12</v>
      </c>
      <c r="C31" s="24">
        <f>-567793.64+567793.64</f>
        <v>0</v>
      </c>
      <c r="D31" s="24">
        <f>-661737.96+661737.96</f>
        <v>0</v>
      </c>
      <c r="E31" s="24">
        <f>-661737.96+661737.96</f>
        <v>0</v>
      </c>
    </row>
    <row r="32" spans="1:5" s="12" customFormat="1" ht="13.8">
      <c r="A32" s="11" t="s">
        <v>127</v>
      </c>
      <c r="B32" s="23" t="s">
        <v>129</v>
      </c>
      <c r="C32" s="24">
        <v>-578307.89</v>
      </c>
      <c r="D32" s="24">
        <v>-611373.52</v>
      </c>
      <c r="E32" s="24">
        <v>-614585.11</v>
      </c>
    </row>
    <row r="33" spans="1:5" s="12" customFormat="1" ht="13.8">
      <c r="A33" s="11" t="s">
        <v>128</v>
      </c>
      <c r="B33" s="23" t="s">
        <v>130</v>
      </c>
      <c r="C33" s="24">
        <v>0</v>
      </c>
      <c r="D33" s="24">
        <v>-30099.25</v>
      </c>
      <c r="E33" s="24">
        <v>-54992.42</v>
      </c>
    </row>
    <row r="34" spans="1:5" s="12" customFormat="1" ht="50.7" customHeight="1">
      <c r="A34" s="11" t="s">
        <v>103</v>
      </c>
      <c r="B34" s="23" t="s">
        <v>102</v>
      </c>
      <c r="C34" s="24">
        <v>6330000</v>
      </c>
      <c r="D34" s="24">
        <v>6264000</v>
      </c>
      <c r="E34" s="24">
        <v>6439000</v>
      </c>
    </row>
    <row r="35" spans="1:5" s="12" customFormat="1" ht="72.75" customHeight="1">
      <c r="A35" s="11" t="s">
        <v>105</v>
      </c>
      <c r="B35" s="23" t="s">
        <v>104</v>
      </c>
      <c r="C35" s="24">
        <v>5129000</v>
      </c>
      <c r="D35" s="24">
        <v>5594000</v>
      </c>
      <c r="E35" s="24">
        <v>6299000</v>
      </c>
    </row>
    <row r="36" spans="1:5" ht="49.95" customHeight="1">
      <c r="A36" s="9" t="s">
        <v>13</v>
      </c>
      <c r="B36" s="20" t="s">
        <v>14</v>
      </c>
      <c r="C36" s="21">
        <v>47765000</v>
      </c>
      <c r="D36" s="21">
        <v>48562000</v>
      </c>
      <c r="E36" s="22">
        <v>12646000</v>
      </c>
    </row>
    <row r="37" spans="1:5" ht="41.4">
      <c r="A37" s="9" t="s">
        <v>15</v>
      </c>
      <c r="B37" s="20" t="s">
        <v>16</v>
      </c>
      <c r="C37" s="21">
        <v>305000</v>
      </c>
      <c r="D37" s="21">
        <v>326000</v>
      </c>
      <c r="E37" s="22">
        <v>347000</v>
      </c>
    </row>
    <row r="38" spans="1:5" ht="55.2">
      <c r="A38" s="9" t="s">
        <v>17</v>
      </c>
      <c r="B38" s="20" t="s">
        <v>18</v>
      </c>
      <c r="C38" s="21">
        <v>155000</v>
      </c>
      <c r="D38" s="21">
        <v>157000</v>
      </c>
      <c r="E38" s="22">
        <v>163000</v>
      </c>
    </row>
    <row r="39" spans="1:5" ht="69">
      <c r="A39" s="9" t="s">
        <v>19</v>
      </c>
      <c r="B39" s="20" t="s">
        <v>20</v>
      </c>
      <c r="C39" s="21">
        <v>18184000</v>
      </c>
      <c r="D39" s="21">
        <v>20002000</v>
      </c>
      <c r="E39" s="22">
        <v>22002000</v>
      </c>
    </row>
    <row r="40" spans="1:5" ht="55.2">
      <c r="A40" s="9" t="s">
        <v>21</v>
      </c>
      <c r="B40" s="20" t="s">
        <v>22</v>
      </c>
      <c r="C40" s="21">
        <f>36476000+6738000</f>
        <v>43214000</v>
      </c>
      <c r="D40" s="21">
        <f>37140000+6788000</f>
        <v>43928000</v>
      </c>
      <c r="E40" s="22">
        <f>37828000+6788000</f>
        <v>44616000</v>
      </c>
    </row>
    <row r="41" spans="1:5" s="33" customFormat="1" ht="41.4">
      <c r="A41" s="9" t="s">
        <v>131</v>
      </c>
      <c r="B41" s="20" t="s">
        <v>132</v>
      </c>
      <c r="C41" s="21">
        <v>50000</v>
      </c>
      <c r="D41" s="21"/>
      <c r="E41" s="22"/>
    </row>
    <row r="42" spans="1:5" ht="55.2">
      <c r="A42" s="9" t="s">
        <v>23</v>
      </c>
      <c r="B42" s="20" t="s">
        <v>24</v>
      </c>
      <c r="C42" s="21">
        <v>17366000</v>
      </c>
      <c r="D42" s="21">
        <v>17279000</v>
      </c>
      <c r="E42" s="22">
        <v>17349000</v>
      </c>
    </row>
    <row r="43" spans="1:5" ht="69">
      <c r="A43" s="8" t="s">
        <v>25</v>
      </c>
      <c r="B43" s="20" t="s">
        <v>26</v>
      </c>
      <c r="C43" s="21">
        <v>7509000</v>
      </c>
      <c r="D43" s="21">
        <v>7869000</v>
      </c>
      <c r="E43" s="22">
        <v>8247000</v>
      </c>
    </row>
    <row r="44" spans="1:5" s="12" customFormat="1" ht="55.2">
      <c r="A44" s="11" t="s">
        <v>27</v>
      </c>
      <c r="B44" s="23" t="s">
        <v>28</v>
      </c>
      <c r="C44" s="24">
        <v>50000</v>
      </c>
      <c r="D44" s="24">
        <v>50000</v>
      </c>
      <c r="E44" s="25">
        <v>50000</v>
      </c>
    </row>
    <row r="45" spans="1:5" s="12" customFormat="1" ht="96.6">
      <c r="A45" s="19" t="s">
        <v>29</v>
      </c>
      <c r="B45" s="23" t="s">
        <v>30</v>
      </c>
      <c r="C45" s="24">
        <v>51200</v>
      </c>
      <c r="D45" s="24">
        <v>51200</v>
      </c>
      <c r="E45" s="25">
        <v>51200</v>
      </c>
    </row>
    <row r="46" spans="1:5" ht="69">
      <c r="A46" s="8" t="s">
        <v>31</v>
      </c>
      <c r="B46" s="20" t="s">
        <v>32</v>
      </c>
      <c r="C46" s="21">
        <v>20000000</v>
      </c>
      <c r="D46" s="21">
        <v>20000000</v>
      </c>
      <c r="E46" s="21">
        <v>20000000</v>
      </c>
    </row>
    <row r="47" spans="1:5" ht="69">
      <c r="A47" s="8" t="s">
        <v>33</v>
      </c>
      <c r="B47" s="20" t="s">
        <v>34</v>
      </c>
      <c r="C47" s="21">
        <v>200000</v>
      </c>
      <c r="D47" s="21">
        <v>200000</v>
      </c>
      <c r="E47" s="21">
        <v>200000</v>
      </c>
    </row>
    <row r="48" spans="1:5" ht="82.8">
      <c r="A48" s="8" t="s">
        <v>89</v>
      </c>
      <c r="B48" s="20" t="s">
        <v>35</v>
      </c>
      <c r="C48" s="21">
        <v>350000</v>
      </c>
      <c r="D48" s="21">
        <v>350000</v>
      </c>
      <c r="E48" s="21">
        <v>350000</v>
      </c>
    </row>
    <row r="49" spans="1:5" ht="69">
      <c r="A49" s="9" t="s">
        <v>36</v>
      </c>
      <c r="B49" s="20" t="s">
        <v>37</v>
      </c>
      <c r="C49" s="21">
        <v>480000</v>
      </c>
      <c r="D49" s="21">
        <v>480000</v>
      </c>
      <c r="E49" s="21">
        <v>480000</v>
      </c>
    </row>
    <row r="50" spans="1:5" ht="55.2">
      <c r="A50" s="9" t="s">
        <v>38</v>
      </c>
      <c r="B50" s="20" t="s">
        <v>39</v>
      </c>
      <c r="C50" s="21">
        <v>10000000</v>
      </c>
      <c r="D50" s="21">
        <v>10000000</v>
      </c>
      <c r="E50" s="21">
        <v>10000000</v>
      </c>
    </row>
    <row r="51" spans="1:5" s="31" customFormat="1" ht="98.25" customHeight="1">
      <c r="A51" s="9" t="s">
        <v>112</v>
      </c>
      <c r="B51" s="20" t="s">
        <v>113</v>
      </c>
      <c r="C51" s="21">
        <v>14000</v>
      </c>
      <c r="D51" s="21">
        <v>14000</v>
      </c>
      <c r="E51" s="21">
        <v>14000</v>
      </c>
    </row>
    <row r="52" spans="1:5" ht="55.2">
      <c r="A52" s="9" t="s">
        <v>40</v>
      </c>
      <c r="B52" s="20" t="s">
        <v>41</v>
      </c>
      <c r="C52" s="21">
        <v>486000</v>
      </c>
      <c r="D52" s="21">
        <v>524880</v>
      </c>
      <c r="E52" s="22">
        <v>566870</v>
      </c>
    </row>
    <row r="53" spans="1:5" ht="55.2">
      <c r="A53" s="9" t="s">
        <v>42</v>
      </c>
      <c r="B53" s="20" t="s">
        <v>43</v>
      </c>
      <c r="C53" s="21">
        <v>4860</v>
      </c>
      <c r="D53" s="21">
        <v>5249</v>
      </c>
      <c r="E53" s="22">
        <v>5670</v>
      </c>
    </row>
    <row r="54" spans="1:5" ht="41.4">
      <c r="A54" s="9" t="s">
        <v>98</v>
      </c>
      <c r="B54" s="20" t="s">
        <v>97</v>
      </c>
      <c r="C54" s="21">
        <v>486000</v>
      </c>
      <c r="D54" s="21">
        <v>524880</v>
      </c>
      <c r="E54" s="22">
        <v>566870</v>
      </c>
    </row>
    <row r="55" spans="1:5" ht="13.8">
      <c r="A55" s="9" t="s">
        <v>44</v>
      </c>
      <c r="B55" s="20" t="s">
        <v>45</v>
      </c>
      <c r="C55" s="21">
        <f>530000+5297</f>
        <v>535297</v>
      </c>
      <c r="D55" s="21">
        <v>530000</v>
      </c>
      <c r="E55" s="21">
        <v>530000</v>
      </c>
    </row>
    <row r="56" spans="1:5" ht="82.8">
      <c r="A56" s="8" t="s">
        <v>46</v>
      </c>
      <c r="B56" s="20" t="s">
        <v>47</v>
      </c>
      <c r="C56" s="21">
        <v>30000000</v>
      </c>
      <c r="D56" s="21">
        <v>30000000</v>
      </c>
      <c r="E56" s="21">
        <v>30000000</v>
      </c>
    </row>
    <row r="57" spans="1:5" ht="41.4">
      <c r="A57" s="9" t="s">
        <v>48</v>
      </c>
      <c r="B57" s="20" t="s">
        <v>49</v>
      </c>
      <c r="C57" s="21">
        <f>10000000</f>
        <v>10000000</v>
      </c>
      <c r="D57" s="21">
        <v>10000000</v>
      </c>
      <c r="E57" s="21">
        <v>10000000</v>
      </c>
    </row>
    <row r="58" spans="1:5" ht="69">
      <c r="A58" s="18" t="s">
        <v>99</v>
      </c>
      <c r="B58" s="20" t="s">
        <v>50</v>
      </c>
      <c r="C58" s="21">
        <v>308000</v>
      </c>
      <c r="D58" s="21">
        <v>392000</v>
      </c>
      <c r="E58" s="21">
        <v>499000</v>
      </c>
    </row>
    <row r="59" spans="1:5" ht="69">
      <c r="A59" s="8" t="s">
        <v>51</v>
      </c>
      <c r="B59" s="20" t="s">
        <v>52</v>
      </c>
      <c r="C59" s="21">
        <v>95000</v>
      </c>
      <c r="D59" s="21">
        <v>89000</v>
      </c>
      <c r="E59" s="21">
        <v>84000</v>
      </c>
    </row>
    <row r="60" spans="1:5" ht="82.8">
      <c r="A60" s="8" t="s">
        <v>53</v>
      </c>
      <c r="B60" s="20" t="s">
        <v>54</v>
      </c>
      <c r="C60" s="21">
        <v>25000</v>
      </c>
      <c r="D60" s="21">
        <v>25000</v>
      </c>
      <c r="E60" s="22">
        <v>25000</v>
      </c>
    </row>
    <row r="61" spans="1:5" ht="69">
      <c r="A61" s="9" t="s">
        <v>92</v>
      </c>
      <c r="B61" s="20" t="s">
        <v>91</v>
      </c>
      <c r="C61" s="21">
        <v>3000</v>
      </c>
      <c r="D61" s="21">
        <v>3000</v>
      </c>
      <c r="E61" s="21">
        <v>3000</v>
      </c>
    </row>
    <row r="62" spans="1:5" ht="55.2">
      <c r="A62" s="9" t="s">
        <v>55</v>
      </c>
      <c r="B62" s="20" t="s">
        <v>56</v>
      </c>
      <c r="C62" s="21">
        <v>1500</v>
      </c>
      <c r="D62" s="21">
        <v>1500</v>
      </c>
      <c r="E62" s="21">
        <v>1500</v>
      </c>
    </row>
    <row r="63" spans="1:5" ht="55.2">
      <c r="A63" s="9" t="s">
        <v>57</v>
      </c>
      <c r="B63" s="20" t="s">
        <v>58</v>
      </c>
      <c r="C63" s="21">
        <v>225600</v>
      </c>
      <c r="D63" s="21">
        <v>225600</v>
      </c>
      <c r="E63" s="21">
        <v>225600</v>
      </c>
    </row>
    <row r="64" spans="1:5" ht="82.8">
      <c r="A64" s="8" t="s">
        <v>59</v>
      </c>
      <c r="B64" s="20" t="s">
        <v>60</v>
      </c>
      <c r="C64" s="21">
        <v>218000</v>
      </c>
      <c r="D64" s="21">
        <v>218000</v>
      </c>
      <c r="E64" s="22">
        <v>218000</v>
      </c>
    </row>
    <row r="65" spans="1:5" s="31" customFormat="1" ht="53.25" customHeight="1">
      <c r="A65" s="8" t="s">
        <v>110</v>
      </c>
      <c r="B65" s="20" t="s">
        <v>111</v>
      </c>
      <c r="C65" s="21">
        <v>5000</v>
      </c>
      <c r="D65" s="21"/>
      <c r="E65" s="22"/>
    </row>
    <row r="66" spans="1:5" ht="55.2">
      <c r="A66" s="9" t="s">
        <v>61</v>
      </c>
      <c r="B66" s="20" t="s">
        <v>62</v>
      </c>
      <c r="C66" s="21">
        <v>25000</v>
      </c>
      <c r="D66" s="21">
        <v>25000</v>
      </c>
      <c r="E66" s="21">
        <v>25000</v>
      </c>
    </row>
    <row r="67" spans="1:5" ht="55.2">
      <c r="A67" s="9" t="s">
        <v>63</v>
      </c>
      <c r="B67" s="20" t="s">
        <v>64</v>
      </c>
      <c r="C67" s="21">
        <v>28800</v>
      </c>
      <c r="D67" s="21">
        <v>15000</v>
      </c>
      <c r="E67" s="21">
        <v>0</v>
      </c>
    </row>
    <row r="68" spans="1:5" ht="82.8">
      <c r="A68" s="8" t="s">
        <v>65</v>
      </c>
      <c r="B68" s="20" t="s">
        <v>66</v>
      </c>
      <c r="C68" s="21">
        <v>3000</v>
      </c>
      <c r="D68" s="21">
        <v>3000</v>
      </c>
      <c r="E68" s="21">
        <v>3000</v>
      </c>
    </row>
    <row r="69" spans="1:5" ht="55.2">
      <c r="A69" s="9" t="s">
        <v>67</v>
      </c>
      <c r="B69" s="20" t="s">
        <v>68</v>
      </c>
      <c r="C69" s="21">
        <v>17907589.739999998</v>
      </c>
      <c r="D69" s="21">
        <v>17907589.739999998</v>
      </c>
      <c r="E69" s="21">
        <v>0</v>
      </c>
    </row>
    <row r="70" spans="1:5" ht="82.8">
      <c r="A70" s="8" t="s">
        <v>69</v>
      </c>
      <c r="B70" s="20" t="s">
        <v>70</v>
      </c>
      <c r="C70" s="21">
        <v>250000</v>
      </c>
      <c r="D70" s="21">
        <v>250000</v>
      </c>
      <c r="E70" s="21">
        <v>250000</v>
      </c>
    </row>
    <row r="71" spans="1:5" ht="41.4">
      <c r="A71" s="9" t="s">
        <v>71</v>
      </c>
      <c r="B71" s="20" t="s">
        <v>72</v>
      </c>
      <c r="C71" s="21">
        <v>60000</v>
      </c>
      <c r="D71" s="21">
        <v>65000</v>
      </c>
      <c r="E71" s="22">
        <v>70000</v>
      </c>
    </row>
    <row r="72" spans="1:5" ht="27.6">
      <c r="A72" s="9" t="s">
        <v>73</v>
      </c>
      <c r="B72" s="20" t="s">
        <v>74</v>
      </c>
      <c r="C72" s="21">
        <f>167300+17000000+10000+313045.38</f>
        <v>17490345.379999999</v>
      </c>
      <c r="D72" s="21">
        <f>167400+20000</f>
        <v>187400</v>
      </c>
      <c r="E72" s="21">
        <f>167500+20000</f>
        <v>187500</v>
      </c>
    </row>
    <row r="73" spans="1:5" ht="41.4">
      <c r="A73" s="9" t="s">
        <v>75</v>
      </c>
      <c r="B73" s="20" t="s">
        <v>76</v>
      </c>
      <c r="C73" s="21">
        <v>65000</v>
      </c>
      <c r="D73" s="21">
        <v>70000</v>
      </c>
      <c r="E73" s="21">
        <v>70000</v>
      </c>
    </row>
    <row r="74" spans="1:5" ht="41.4">
      <c r="A74" s="9" t="s">
        <v>106</v>
      </c>
      <c r="B74" s="20" t="s">
        <v>77</v>
      </c>
      <c r="C74" s="21">
        <v>140000</v>
      </c>
      <c r="D74" s="21">
        <v>140000</v>
      </c>
      <c r="E74" s="22">
        <v>140000</v>
      </c>
    </row>
    <row r="75" spans="1:5" ht="69">
      <c r="A75" s="9" t="s">
        <v>78</v>
      </c>
      <c r="B75" s="20" t="s">
        <v>79</v>
      </c>
      <c r="C75" s="21">
        <v>825000</v>
      </c>
      <c r="D75" s="21">
        <v>775000</v>
      </c>
      <c r="E75" s="22">
        <v>720000</v>
      </c>
    </row>
    <row r="76" spans="1:5" ht="41.4">
      <c r="A76" s="9" t="s">
        <v>80</v>
      </c>
      <c r="B76" s="20" t="s">
        <v>81</v>
      </c>
      <c r="C76" s="21">
        <v>7000</v>
      </c>
      <c r="D76" s="21">
        <v>7000</v>
      </c>
      <c r="E76" s="21">
        <v>7000</v>
      </c>
    </row>
    <row r="77" spans="1:5" ht="13.8">
      <c r="A77" s="9" t="s">
        <v>82</v>
      </c>
      <c r="B77" s="20" t="s">
        <v>83</v>
      </c>
      <c r="C77" s="21">
        <v>10000</v>
      </c>
      <c r="D77" s="21">
        <v>10000</v>
      </c>
      <c r="E77"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1</cp:lastModifiedBy>
  <cp:lastPrinted>2019-03-01T07:09:51Z</cp:lastPrinted>
  <dcterms:created xsi:type="dcterms:W3CDTF">2016-11-02T07:51:11Z</dcterms:created>
  <dcterms:modified xsi:type="dcterms:W3CDTF">2019-03-14T23:31:33Z</dcterms:modified>
</cp:coreProperties>
</file>